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9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838" documentId="13_ncr:1_{E398FB54-71E4-44D5-9B63-277252350373}" xr6:coauthVersionLast="47" xr6:coauthVersionMax="47" xr10:uidLastSave="{93670102-1F15-4CF4-BF66-58B180FEBE04}"/>
  <bookViews>
    <workbookView xWindow="-120" yWindow="-120" windowWidth="25440" windowHeight="15390" tabRatio="921" firstSheet="5" activeTab="8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5" r:id="rId8"/>
    <sheet name="Doc-5" sheetId="36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H25" i="3"/>
  <c r="C24" i="3"/>
  <c r="C23" i="3"/>
  <c r="C25" i="3"/>
  <c r="G23" i="3"/>
  <c r="D24" i="3"/>
  <c r="I8" i="3"/>
  <c r="G26" i="3"/>
  <c r="D26" i="3"/>
  <c r="H26" i="3"/>
  <c r="E23" i="3"/>
  <c r="G11" i="5"/>
  <c r="G12" i="5" s="1"/>
  <c r="I41" i="4"/>
  <c r="E22" i="3"/>
  <c r="I22" i="3" s="1"/>
  <c r="F26" i="3"/>
  <c r="I25" i="4"/>
  <c r="I42" i="4" s="1"/>
  <c r="I6" i="4"/>
  <c r="H41" i="4"/>
  <c r="I23" i="3" l="1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<sst xmlns="http://schemas.openxmlformats.org/spreadsheetml/2006/main" count="311" uniqueCount="157">
  <si>
    <t>PRESTAÇÃO DE CONTAS - SECOFEHIDRO</t>
  </si>
  <si>
    <t>COMPENSAÇÃO FINANCEIRA</t>
  </si>
  <si>
    <t>MAIO DE 2024</t>
  </si>
  <si>
    <t>Quantidade de documentos fiscais juntados: 5</t>
  </si>
  <si>
    <t>Período da realização das despesas: 01/05/2024 a 31/05/2024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</si>
  <si>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</si>
  <si>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</si>
  <si>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</si>
  <si>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</si>
  <si>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</si>
  <si>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</si>
  <si>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</si>
  <si>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</si>
  <si>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</si>
  <si>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</si>
  <si>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</si>
  <si>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</si>
  <si>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</si>
  <si>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</si>
  <si>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</si>
  <si>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01/05/2024 a 31/05/2024</t>
  </si>
  <si>
    <t>Saldo em 30/04/2024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</si>
  <si>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</si>
  <si>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</si>
  <si>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</si>
  <si>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</si>
  <si>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</si>
  <si>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</si>
  <si>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</si>
  <si>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</si>
  <si>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</si>
  <si>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</si>
  <si>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(05/2024)</t>
  </si>
  <si>
    <t>Itens</t>
  </si>
  <si>
    <t>Saldo Anterior 30/04/2024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</si>
  <si>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</si>
  <si>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</si>
  <si>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</si>
  <si>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</si>
  <si>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</si>
  <si>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</si>
  <si>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</si>
  <si>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</si>
  <si>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</si>
  <si>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</si>
  <si>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</si>
  <si>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R$ 115,00 debitada no mês 05/2024</t>
  </si>
  <si>
    <t xml:space="preserve"> </t>
  </si>
  <si>
    <t>Sorocaba - SP, 04 de junho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</si>
  <si>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</si>
  <si>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</si>
  <si>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</si>
  <si>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</si>
  <si>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</si>
  <si>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</si>
  <si>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</si>
  <si>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</si>
  <si>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01/05/2024 à 31/05/2024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</si>
  <si>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</si>
  <si>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</si>
  <si>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</si>
  <si>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</si>
  <si>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</si>
  <si>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</si>
  <si>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</si>
  <si>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</si>
  <si>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</si>
  <si>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</si>
  <si>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</si>
  <si>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</si>
  <si>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42</t>
  </si>
  <si>
    <t>NF 42 - V. Carriço</t>
  </si>
  <si>
    <t>96</t>
  </si>
  <si>
    <t>NF 96 - EF Engenharia</t>
  </si>
  <si>
    <t xml:space="preserve">344238 </t>
  </si>
  <si>
    <t>NF 344238 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</si>
  <si>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</si>
  <si>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</si>
  <si>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</si>
  <si>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</si>
  <si>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</si>
  <si>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</si>
  <si>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Maio de 2024</t>
  </si>
  <si>
    <t>Crédito</t>
  </si>
  <si>
    <t>Débito</t>
  </si>
  <si>
    <t>Saldo anterior (30/04/2024)</t>
  </si>
  <si>
    <t>Saldo na Conta Corrente</t>
  </si>
  <si>
    <t>Rendimento Mensal Liquido</t>
  </si>
  <si>
    <t>Gastos no mês maio/2024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</si>
  <si>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</si>
  <si>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</si>
  <si>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</si>
  <si>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</si>
  <si>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</si>
  <si>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</si>
  <si>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</si>
  <si>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</si>
  <si>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</si>
  <si>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</si>
  <si>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</si>
  <si>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</si>
  <si>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</si>
  <si>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</si>
  <si>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</si>
  <si>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</si>
  <si>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</si>
  <si>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</si>
  <si>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</si>
  <si>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</si>
  <si>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VLR.$ 1.376,00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</si>
  <si>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</si>
  <si>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</si>
  <si>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Natalia Zanetti</t>
  </si>
  <si>
    <t xml:space="preserve">             Diretora Presidente em Exercício                                                Diretora Técnica</t>
  </si>
  <si>
    <t>_______________________________</t>
  </si>
  <si>
    <t>Secretaria Executiva</t>
  </si>
  <si>
    <t>Documento Fiscal nº. 02</t>
  </si>
  <si>
    <t xml:space="preserve">Data:   </t>
  </si>
  <si>
    <t>VLR$  1.336,00</t>
  </si>
  <si>
    <t xml:space="preserve">                                                        Julia Nogueira Gomes                                                                   Natalia Zanetti</t>
  </si>
  <si>
    <t xml:space="preserve">             Diretora Presidente em Exercício                                                       Diretora Técnica</t>
  </si>
  <si>
    <t>Documento Fiscal nº. 03</t>
  </si>
  <si>
    <t>V CARRIÇO SERVICOS DE BUFFET LTDA</t>
  </si>
  <si>
    <t>VLR.$ 687,50</t>
  </si>
  <si>
    <t>Documento Fiscal nº. 04</t>
  </si>
  <si>
    <t>EF ENGENHARIA LTDA</t>
  </si>
  <si>
    <t>VLR.$ 32.000,00</t>
  </si>
  <si>
    <t>Documento Fiscal nº. 05</t>
  </si>
  <si>
    <t>CENTRO DE INTEGRAÇÃO EMPRESA ESCOLA</t>
  </si>
  <si>
    <t>VLR.$ 281,30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</si>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</sst>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170" fontId="19" fillId="0" borderId="19" xfId="1" applyFill="1" applyBorder="1" applyAlignment="1" applyProtection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49" fontId="0" fillId="0" borderId="78" xfId="0" applyNumberFormat="1" applyBorder="1" applyAlignment="1">
      <alignment horizontal="center"/>
    </xf>
    <xf numFmtId="167" fontId="0" fillId="0" borderId="88" xfId="0" applyNumberFormat="1" applyBorder="1" applyAlignment="1">
      <alignment horizontal="center"/>
    </xf>
    <xf numFmtId="0" fontId="0" fillId="0" borderId="78" xfId="0" applyBorder="1"/>
    <xf numFmtId="49" fontId="0" fillId="0" borderId="92" xfId="0" applyNumberFormat="1" applyBorder="1" applyAlignment="1">
      <alignment horizontal="center"/>
    </xf>
    <xf numFmtId="164" fontId="0" fillId="0" borderId="93" xfId="6" applyFont="1" applyFill="1" applyBorder="1" applyAlignment="1" applyProtection="1"/>
    <xf numFmtId="0" fontId="0" fillId="0" borderId="94" xfId="0" applyBorder="1"/>
    <xf numFmtId="49" fontId="0" fillId="0" borderId="67" xfId="0" applyNumberFormat="1" applyBorder="1" applyAlignment="1">
      <alignment horizontal="center"/>
    </xf>
    <xf numFmtId="164" fontId="0" fillId="0" borderId="91" xfId="6" applyFont="1" applyFill="1" applyBorder="1" applyAlignment="1" applyProtection="1"/>
    <xf numFmtId="170" fontId="19" fillId="0" borderId="95" xfId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6</xdr:col>
      <xdr:colOff>171450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F4DF6C-A736-7E44-5644-D36A2250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04950"/>
          <a:ext cx="4010025" cy="5476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5</xdr:col>
      <xdr:colOff>476250</xdr:colOff>
      <xdr:row>15</xdr:row>
      <xdr:rowOff>904875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DCB661-E618-5C95-A074-21A09E1F9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3990975" cy="5467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6</xdr:col>
      <xdr:colOff>28575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94D9825-1C40-106E-F79B-F2FAA5546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495425"/>
          <a:ext cx="3867150" cy="5467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28575</xdr:rowOff>
    </xdr:from>
    <xdr:to>
      <xdr:col>5</xdr:col>
      <xdr:colOff>552450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1508E0D-26C6-A6E0-7E6C-AD9581461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714750" cy="5448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590550</xdr:colOff>
      <xdr:row>15</xdr:row>
      <xdr:rowOff>1190625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181B748-892B-7677-449E-B47FA30B5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657350"/>
          <a:ext cx="4438650" cy="546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16" sqref="B16:L16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2" t="s">
        <v>0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2:12" ht="20.25">
      <c r="B17" s="202" t="s">
        <v>1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02"/>
    </row>
    <row r="18" spans="2:12" ht="12.75" customHeight="1"/>
    <row r="19" spans="2:12" ht="12.75" customHeight="1"/>
    <row r="20" spans="2:12" ht="20.25">
      <c r="B20" s="203" t="s">
        <v>2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0" t="s">
        <v>3</v>
      </c>
      <c r="C26" s="200"/>
      <c r="D26" s="200"/>
      <c r="E26" s="200"/>
      <c r="F26" s="200"/>
      <c r="G26" s="200"/>
      <c r="H26" s="200"/>
      <c r="I26" s="200"/>
      <c r="J26" s="200"/>
      <c r="K26" s="200"/>
      <c r="L26" s="7"/>
    </row>
    <row r="27" spans="2:12" ht="15.75">
      <c r="B27" s="201" t="s">
        <v>4</v>
      </c>
      <c r="C27" s="201"/>
      <c r="D27" s="201"/>
      <c r="E27" s="201"/>
      <c r="F27" s="201"/>
      <c r="G27" s="201"/>
      <c r="H27" s="201"/>
      <c r="I27" s="201"/>
      <c r="J27" s="201"/>
      <c r="K27" s="201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8" t="s">
        <v>5</v>
      </c>
      <c r="C32" s="198"/>
      <c r="D32" s="198"/>
      <c r="E32" s="198"/>
      <c r="F32" s="198"/>
      <c r="G32" s="198"/>
      <c r="H32" s="198"/>
      <c r="I32" s="198"/>
      <c r="J32" s="198"/>
      <c r="K32" s="198"/>
    </row>
    <row r="33" spans="2:11" ht="12.75" customHeight="1">
      <c r="B33" s="198" t="s">
        <v>6</v>
      </c>
      <c r="C33" s="198"/>
      <c r="D33" s="198"/>
      <c r="E33" s="198"/>
      <c r="F33" s="198"/>
      <c r="G33" s="198"/>
      <c r="H33" s="198"/>
      <c r="I33" s="198"/>
      <c r="J33" s="198"/>
      <c r="K33" s="198"/>
    </row>
    <row r="34" spans="2:11" ht="12.75" customHeight="1">
      <c r="B34" s="198" t="s">
        <v>7</v>
      </c>
      <c r="C34" s="198"/>
      <c r="D34" s="198"/>
      <c r="E34" s="198"/>
      <c r="F34" s="198"/>
      <c r="G34" s="198"/>
      <c r="H34" s="198"/>
      <c r="I34" s="198"/>
      <c r="J34" s="198"/>
      <c r="K34" s="198"/>
    </row>
    <row r="35" spans="2:11" ht="12.75" customHeight="1">
      <c r="B35" s="198" t="s">
        <v>8</v>
      </c>
      <c r="C35" s="198"/>
      <c r="D35" s="198"/>
      <c r="E35" s="198"/>
      <c r="F35" s="198"/>
      <c r="G35" s="198"/>
      <c r="H35" s="198"/>
      <c r="I35" s="198"/>
      <c r="J35" s="198"/>
      <c r="K35" s="198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9" t="s">
        <v>9</v>
      </c>
      <c r="C41" s="199"/>
      <c r="D41" s="199"/>
      <c r="E41" s="199"/>
      <c r="F41" s="199"/>
      <c r="G41" s="199" t="s">
        <v>9</v>
      </c>
      <c r="H41" s="199"/>
      <c r="I41" s="199"/>
      <c r="J41" s="199"/>
      <c r="K41" s="199"/>
    </row>
    <row r="42" spans="2:11" ht="12.75" customHeight="1">
      <c r="B42" s="196" t="s">
        <v>10</v>
      </c>
      <c r="C42" s="196"/>
      <c r="D42" s="196"/>
      <c r="E42" s="196"/>
      <c r="F42" s="196"/>
      <c r="G42" s="196" t="s">
        <v>11</v>
      </c>
      <c r="H42" s="196"/>
      <c r="I42" s="196"/>
      <c r="J42" s="196"/>
      <c r="K42" s="196"/>
    </row>
    <row r="43" spans="2:11" ht="12.75" customHeight="1">
      <c r="B43" s="196" t="s">
        <v>12</v>
      </c>
      <c r="C43" s="196"/>
      <c r="D43" s="196"/>
      <c r="E43" s="196"/>
      <c r="F43" s="196"/>
      <c r="G43" s="196" t="s">
        <v>13</v>
      </c>
      <c r="H43" s="196"/>
      <c r="I43" s="196"/>
      <c r="J43" s="196"/>
      <c r="K43" s="196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7"/>
      <c r="C65" s="197"/>
      <c r="D65" s="197"/>
      <c r="E65" s="197"/>
      <c r="F65" s="197"/>
      <c r="G65" s="197"/>
      <c r="H65" s="197"/>
      <c r="I65" s="197"/>
      <c r="J65" s="197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topLeftCell="B1" zoomScaleNormal="100" workbookViewId="0">
      <selection activeCell="K18" sqref="K18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06" t="s">
        <v>18</v>
      </c>
      <c r="C3" s="206"/>
      <c r="D3" s="206"/>
      <c r="E3" s="206"/>
      <c r="F3" s="206"/>
      <c r="G3" s="206"/>
      <c r="H3" s="206"/>
      <c r="I3" s="206"/>
      <c r="J3" s="6"/>
    </row>
    <row r="5" spans="2:10">
      <c r="B5" s="207" t="s">
        <v>19</v>
      </c>
      <c r="C5" s="207"/>
      <c r="D5" s="207"/>
      <c r="E5" s="207"/>
      <c r="F5" s="207"/>
      <c r="G5" s="207"/>
      <c r="H5" s="207"/>
      <c r="I5" s="207"/>
    </row>
    <row r="6" spans="2:10">
      <c r="B6" s="196" t="s">
        <v>20</v>
      </c>
      <c r="C6" s="196"/>
      <c r="D6" s="196"/>
      <c r="E6" s="196"/>
      <c r="F6" s="196"/>
      <c r="G6" s="196"/>
      <c r="H6" s="196"/>
      <c r="I6" s="196"/>
    </row>
    <row r="8" spans="2:10">
      <c r="B8" t="s">
        <v>21</v>
      </c>
      <c r="I8" s="162">
        <f>203748.4+30525.1</f>
        <v>234273.5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8" t="s">
        <v>30</v>
      </c>
      <c r="C18" s="208"/>
      <c r="D18" s="208"/>
      <c r="E18" s="208"/>
      <c r="F18" s="208"/>
      <c r="G18" s="208"/>
      <c r="H18" s="208"/>
      <c r="I18" s="208"/>
    </row>
    <row r="19" spans="2:14" ht="18.75" customHeight="1" thickBot="1">
      <c r="B19" s="10"/>
      <c r="C19" s="10"/>
      <c r="D19" s="10"/>
      <c r="E19" s="10"/>
      <c r="F19" s="10"/>
      <c r="G19" s="10"/>
      <c r="H19" s="209" t="s">
        <v>31</v>
      </c>
      <c r="I19" s="209"/>
    </row>
    <row r="20" spans="2:14" ht="13.5" customHeight="1">
      <c r="B20" s="210" t="s">
        <v>32</v>
      </c>
      <c r="C20" s="210"/>
      <c r="D20" s="210"/>
      <c r="E20" s="210"/>
      <c r="F20" s="211"/>
      <c r="G20" s="210"/>
      <c r="H20" s="210"/>
      <c r="I20" s="210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</f>
        <v>41244.19999999999</v>
      </c>
      <c r="D23" s="19"/>
      <c r="E23" s="20">
        <f>+D23+C23</f>
        <v>41244.19999999999</v>
      </c>
      <c r="F23" s="77"/>
      <c r="G23" s="21">
        <f>1376+1336+32000+687.5+281.3</f>
        <v>35680.800000000003</v>
      </c>
      <c r="I23" s="22">
        <f>E23-F23-G23+H23</f>
        <v>5563.3999999999869</v>
      </c>
    </row>
    <row r="24" spans="2:14" ht="28.5" customHeight="1">
      <c r="B24" s="24" t="s">
        <v>43</v>
      </c>
      <c r="C24" s="18">
        <f>23190.63-1479</f>
        <v>21711.63</v>
      </c>
      <c r="D24" s="19">
        <f>-115</f>
        <v>-115</v>
      </c>
      <c r="E24" s="20">
        <f>+D24+C24</f>
        <v>21596.63</v>
      </c>
      <c r="F24" s="77"/>
      <c r="H24" s="18"/>
      <c r="I24" s="22">
        <f>E24-F24-G24+H24</f>
        <v>21596.63</v>
      </c>
      <c r="L24" s="173"/>
      <c r="N24" s="173"/>
    </row>
    <row r="25" spans="2:14" ht="24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</f>
        <v>145640.65</v>
      </c>
      <c r="D25" s="26"/>
      <c r="E25" s="27">
        <f>+D25+C25</f>
        <v>145640.65</v>
      </c>
      <c r="F25" s="78"/>
      <c r="G25" s="28"/>
      <c r="H25" s="29">
        <f>-525.11+23.57</f>
        <v>-501.54</v>
      </c>
      <c r="I25" s="30">
        <f>E25-F25-G25+H25</f>
        <v>145139.10999999999</v>
      </c>
      <c r="L25" s="173"/>
      <c r="N25" s="173"/>
    </row>
    <row r="26" spans="2:14" ht="28.5" customHeight="1">
      <c r="B26" s="31" t="s">
        <v>45</v>
      </c>
      <c r="C26" s="32">
        <f>SUM(C22:C25)</f>
        <v>248187.50999999998</v>
      </c>
      <c r="D26" s="32">
        <f t="shared" ref="D26:H26" si="0">SUM(D22:D25)</f>
        <v>-115</v>
      </c>
      <c r="E26" s="33">
        <f t="shared" si="0"/>
        <v>248072.50999999998</v>
      </c>
      <c r="F26" s="119">
        <f t="shared" si="0"/>
        <v>0</v>
      </c>
      <c r="G26" s="34">
        <f t="shared" si="0"/>
        <v>35680.800000000003</v>
      </c>
      <c r="H26" s="32">
        <f t="shared" si="0"/>
        <v>-501.54</v>
      </c>
      <c r="I26" s="35">
        <f>SUM(I22:I25)</f>
        <v>211890.16999999998</v>
      </c>
      <c r="J26" s="23"/>
      <c r="K26" s="173"/>
      <c r="L26" s="173"/>
      <c r="N26" s="173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59"/>
      <c r="J28" s="23"/>
      <c r="K28" s="173"/>
    </row>
    <row r="29" spans="2:14" ht="17.25" customHeight="1">
      <c r="B29" s="204"/>
      <c r="C29" s="204"/>
      <c r="D29" s="204"/>
      <c r="E29" s="204"/>
      <c r="F29" s="204"/>
      <c r="G29" s="204"/>
      <c r="H29" s="204"/>
      <c r="I29" s="204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9"/>
      <c r="J31" s="23" t="s">
        <v>47</v>
      </c>
    </row>
    <row r="32" spans="2:14">
      <c r="B32" s="40"/>
      <c r="C32" s="39"/>
      <c r="I32" s="23"/>
    </row>
    <row r="33" spans="2:9">
      <c r="B33" s="199" t="s">
        <v>48</v>
      </c>
      <c r="C33" s="199"/>
      <c r="D33" s="199"/>
      <c r="E33" s="199"/>
      <c r="F33" s="199"/>
      <c r="G33" s="199"/>
      <c r="H33" s="199"/>
      <c r="I33" s="199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9" t="s">
        <v>49</v>
      </c>
      <c r="C38" s="199"/>
      <c r="D38" s="199"/>
      <c r="F38" s="199" t="s">
        <v>50</v>
      </c>
      <c r="G38" s="199"/>
      <c r="H38" s="199"/>
    </row>
    <row r="39" spans="2:9">
      <c r="B39" s="199" t="s">
        <v>51</v>
      </c>
      <c r="C39" s="199"/>
      <c r="D39" s="199"/>
      <c r="F39" s="205" t="s">
        <v>11</v>
      </c>
      <c r="G39" s="205"/>
      <c r="H39" s="205"/>
    </row>
    <row r="40" spans="2:9">
      <c r="B40" s="199" t="s">
        <v>52</v>
      </c>
      <c r="C40" s="199"/>
      <c r="D40" s="199"/>
      <c r="F40" s="199" t="s">
        <v>13</v>
      </c>
      <c r="G40" s="199"/>
      <c r="H40" s="199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9" t="s">
        <v>49</v>
      </c>
      <c r="E46" s="199"/>
      <c r="F46" s="199"/>
    </row>
    <row r="47" spans="2:9">
      <c r="D47" s="199" t="s">
        <v>15</v>
      </c>
      <c r="E47" s="199"/>
      <c r="F47" s="199"/>
    </row>
    <row r="48" spans="2:9">
      <c r="D48" s="199" t="s">
        <v>53</v>
      </c>
      <c r="E48" s="199"/>
      <c r="F48" s="199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9" t="s">
        <v>54</v>
      </c>
      <c r="C54" s="199"/>
      <c r="D54" s="199"/>
      <c r="E54" s="199"/>
      <c r="F54" s="199"/>
      <c r="G54" s="199"/>
      <c r="H54" s="199"/>
      <c r="I54" s="199"/>
      <c r="J54" s="41"/>
    </row>
  </sheetData>
  <mergeCells count="18"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1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topLeftCell="B1" workbookViewId="0">
      <selection activeCell="P10" sqref="P10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6" t="s">
        <v>55</v>
      </c>
      <c r="C1" s="206"/>
      <c r="D1" s="206"/>
      <c r="E1" s="206"/>
      <c r="F1" s="206"/>
      <c r="G1" s="206"/>
      <c r="H1" s="206"/>
      <c r="I1" s="206"/>
    </row>
    <row r="3" spans="2:10" ht="15.75" customHeight="1">
      <c r="B3" s="212" t="s">
        <v>56</v>
      </c>
      <c r="C3" s="212"/>
      <c r="D3" s="212"/>
      <c r="E3" s="212"/>
      <c r="F3" s="212"/>
      <c r="G3" s="212"/>
      <c r="H3" s="212"/>
      <c r="I3" s="212"/>
    </row>
    <row r="4" spans="2:10" ht="15.75" customHeight="1" thickBot="1">
      <c r="B4" s="213" t="s">
        <v>57</v>
      </c>
      <c r="C4" s="213"/>
      <c r="D4" s="213"/>
      <c r="E4" s="213"/>
      <c r="F4" s="213"/>
      <c r="G4" s="213"/>
      <c r="H4" s="213"/>
      <c r="I4" s="213"/>
    </row>
    <row r="5" spans="2:10" ht="20.25" customHeight="1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>
      <c r="B6" s="214" t="s">
        <v>64</v>
      </c>
      <c r="C6" s="214"/>
      <c r="D6" s="214"/>
      <c r="E6" s="214"/>
      <c r="F6" s="214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>
      <c r="B16" s="216"/>
      <c r="C16" s="216"/>
      <c r="D16" s="216"/>
      <c r="E16" s="216"/>
      <c r="F16" s="216"/>
      <c r="G16" s="216"/>
      <c r="H16" s="18"/>
      <c r="I16" s="22"/>
    </row>
    <row r="17" spans="2:10" ht="15.75" customHeight="1">
      <c r="B17" s="214" t="s">
        <v>66</v>
      </c>
      <c r="C17" s="217"/>
      <c r="D17" s="217"/>
      <c r="E17" s="217"/>
      <c r="F17" s="217"/>
      <c r="G17" s="150"/>
      <c r="H17" s="150"/>
      <c r="I17" s="151"/>
    </row>
    <row r="18" spans="2:10" ht="15" customHeight="1">
      <c r="B18" s="160">
        <v>1</v>
      </c>
      <c r="C18" s="145">
        <v>45414</v>
      </c>
      <c r="D18" s="146" t="s">
        <v>67</v>
      </c>
      <c r="E18" s="146" t="s">
        <v>67</v>
      </c>
      <c r="F18" s="170" t="s">
        <v>68</v>
      </c>
      <c r="G18" s="77"/>
      <c r="H18" s="77"/>
      <c r="I18" s="165">
        <v>1376</v>
      </c>
    </row>
    <row r="19" spans="2:10">
      <c r="B19" s="166">
        <v>2</v>
      </c>
      <c r="C19" s="145">
        <v>45414</v>
      </c>
      <c r="D19" s="169" t="s">
        <v>67</v>
      </c>
      <c r="E19" s="146" t="s">
        <v>67</v>
      </c>
      <c r="F19" s="170" t="s">
        <v>69</v>
      </c>
      <c r="G19" s="163"/>
      <c r="H19" s="163"/>
      <c r="I19" s="171">
        <v>1336</v>
      </c>
    </row>
    <row r="20" spans="2:10" ht="15" customHeight="1">
      <c r="B20" s="168">
        <v>3</v>
      </c>
      <c r="C20" s="145">
        <v>45414</v>
      </c>
      <c r="D20" s="169" t="s">
        <v>67</v>
      </c>
      <c r="E20" s="190" t="s">
        <v>70</v>
      </c>
      <c r="F20" s="189" t="s">
        <v>71</v>
      </c>
      <c r="G20" s="191"/>
      <c r="H20" s="163"/>
      <c r="I20" s="171">
        <v>687.5</v>
      </c>
      <c r="J20" s="23"/>
    </row>
    <row r="21" spans="2:10" ht="15" customHeight="1">
      <c r="B21" s="172">
        <v>4</v>
      </c>
      <c r="C21" s="145">
        <v>45414</v>
      </c>
      <c r="D21" s="169" t="s">
        <v>67</v>
      </c>
      <c r="E21" s="146" t="s">
        <v>72</v>
      </c>
      <c r="F21" s="192" t="s">
        <v>73</v>
      </c>
      <c r="G21" s="163"/>
      <c r="H21" s="163"/>
      <c r="I21" s="171">
        <v>32000</v>
      </c>
    </row>
    <row r="22" spans="2:10" ht="15" customHeight="1">
      <c r="B22" s="172">
        <v>5</v>
      </c>
      <c r="C22" s="188">
        <v>45439</v>
      </c>
      <c r="D22" s="187" t="s">
        <v>67</v>
      </c>
      <c r="E22" s="193" t="s">
        <v>74</v>
      </c>
      <c r="F22" s="189" t="s">
        <v>75</v>
      </c>
      <c r="G22" s="194"/>
      <c r="H22" s="176"/>
      <c r="I22" s="195">
        <v>281.3</v>
      </c>
    </row>
    <row r="23" spans="2:10" ht="15" customHeight="1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>
      <c r="B24" s="52"/>
      <c r="C24" s="53"/>
      <c r="D24" s="54"/>
      <c r="E24" s="122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35680.800000000003</v>
      </c>
    </row>
    <row r="26" spans="2:10" ht="15" customHeight="1">
      <c r="B26" s="216"/>
      <c r="C26" s="216"/>
      <c r="D26" s="216"/>
      <c r="E26" s="216"/>
      <c r="F26" s="216"/>
      <c r="G26" s="216"/>
      <c r="H26" s="18"/>
      <c r="I26" s="22"/>
    </row>
    <row r="27" spans="2:10" ht="16.5" customHeight="1">
      <c r="B27" s="217" t="s">
        <v>76</v>
      </c>
      <c r="C27" s="217"/>
      <c r="D27" s="217"/>
      <c r="E27" s="217"/>
      <c r="F27" s="217"/>
      <c r="G27" s="150"/>
      <c r="H27" s="150"/>
      <c r="I27" s="151"/>
    </row>
    <row r="28" spans="2:10" ht="15" customHeight="1">
      <c r="B28" s="158"/>
      <c r="C28" s="148"/>
      <c r="D28" s="146"/>
      <c r="E28" s="146"/>
      <c r="F28" s="76"/>
      <c r="G28" s="77"/>
      <c r="H28" s="176"/>
      <c r="I28" s="174"/>
    </row>
    <row r="29" spans="2:10" ht="15" customHeight="1">
      <c r="B29" s="152"/>
      <c r="C29" s="148"/>
      <c r="D29" s="146"/>
      <c r="E29" s="146"/>
      <c r="F29" s="76"/>
      <c r="G29" s="77"/>
      <c r="H29" s="176"/>
      <c r="I29" s="174"/>
    </row>
    <row r="30" spans="2:10" ht="15" customHeight="1">
      <c r="B30" s="152"/>
      <c r="C30" s="148"/>
      <c r="D30" s="146"/>
      <c r="E30" s="146"/>
      <c r="F30" s="76"/>
      <c r="G30" s="77"/>
      <c r="H30" s="176"/>
      <c r="I30" s="174"/>
    </row>
    <row r="31" spans="2:10" ht="15" customHeight="1">
      <c r="B31" s="152"/>
      <c r="C31" s="145"/>
      <c r="D31" s="146"/>
      <c r="E31" s="146"/>
      <c r="F31" s="147"/>
      <c r="G31" s="77"/>
      <c r="H31" s="176"/>
      <c r="I31" s="175"/>
    </row>
    <row r="32" spans="2:10" ht="15" customHeight="1">
      <c r="B32" s="152"/>
      <c r="C32" s="153"/>
      <c r="D32" s="154"/>
      <c r="E32" s="154"/>
      <c r="F32" s="155"/>
      <c r="G32" s="156"/>
      <c r="H32" s="177"/>
      <c r="I32" s="174"/>
    </row>
    <row r="33" spans="2:15" ht="15" customHeight="1">
      <c r="B33" s="139"/>
      <c r="C33" s="145"/>
      <c r="D33" s="149"/>
      <c r="E33" s="149"/>
      <c r="F33" s="147"/>
      <c r="G33" s="77"/>
      <c r="H33" s="176"/>
      <c r="I33" s="175"/>
    </row>
    <row r="34" spans="2:15" ht="15" customHeight="1">
      <c r="B34" s="139"/>
      <c r="C34" s="145"/>
      <c r="D34" s="149"/>
      <c r="E34" s="149"/>
      <c r="F34" s="147"/>
      <c r="G34" s="77"/>
      <c r="H34" s="176"/>
      <c r="I34" s="174"/>
    </row>
    <row r="35" spans="2:15" ht="15" customHeight="1">
      <c r="B35" s="52"/>
      <c r="C35" s="140"/>
      <c r="D35" s="141"/>
      <c r="E35" s="141"/>
      <c r="F35" s="142"/>
      <c r="G35" s="143"/>
      <c r="H35" s="178"/>
      <c r="I35" s="174"/>
    </row>
    <row r="36" spans="2:15" ht="15" customHeight="1">
      <c r="B36" s="52"/>
      <c r="C36" s="53"/>
      <c r="D36" s="56"/>
      <c r="E36" s="56"/>
      <c r="F36" s="57"/>
      <c r="G36" s="18"/>
      <c r="H36" s="20"/>
      <c r="I36" s="174"/>
    </row>
    <row r="37" spans="2:15" ht="15" customHeight="1">
      <c r="B37" s="52"/>
      <c r="C37" s="53"/>
      <c r="D37" s="56"/>
      <c r="E37" s="56"/>
      <c r="F37" s="57"/>
      <c r="G37" s="18"/>
      <c r="H37" s="20"/>
      <c r="I37" s="174"/>
    </row>
    <row r="38" spans="2:15" ht="15" customHeight="1">
      <c r="B38" s="52"/>
      <c r="C38" s="53"/>
      <c r="D38" s="56"/>
      <c r="E38" s="56"/>
      <c r="F38" s="57"/>
      <c r="G38" s="18"/>
      <c r="H38" s="20"/>
      <c r="I38" s="174"/>
    </row>
    <row r="39" spans="2:15" ht="15" customHeight="1">
      <c r="B39" s="52"/>
      <c r="C39" s="53"/>
      <c r="D39" s="56"/>
      <c r="E39" s="56"/>
      <c r="F39" s="75"/>
      <c r="G39" s="18"/>
      <c r="H39" s="20"/>
      <c r="I39" s="174"/>
    </row>
    <row r="40" spans="2:15" ht="15" customHeight="1">
      <c r="B40" s="52"/>
      <c r="C40" s="53"/>
      <c r="D40" s="56"/>
      <c r="E40" s="56"/>
      <c r="F40" s="57"/>
      <c r="G40" s="18"/>
      <c r="H40" s="20"/>
      <c r="I40" s="174"/>
      <c r="L40" s="58"/>
      <c r="M40" s="59"/>
      <c r="O40" s="4"/>
    </row>
    <row r="41" spans="2:15" ht="13.5" thickBot="1">
      <c r="B41" s="216" t="s">
        <v>65</v>
      </c>
      <c r="C41" s="216"/>
      <c r="D41" s="216"/>
      <c r="E41" s="216"/>
      <c r="F41" s="216"/>
      <c r="G41" s="216"/>
      <c r="H41" s="18">
        <f>SUM(G18:G40)</f>
        <v>0</v>
      </c>
      <c r="I41" s="179">
        <f>SUM(I28:I40)</f>
        <v>0</v>
      </c>
    </row>
    <row r="42" spans="2:15" ht="13.5" thickBot="1">
      <c r="B42" s="215" t="s">
        <v>77</v>
      </c>
      <c r="C42" s="215"/>
      <c r="D42" s="215"/>
      <c r="E42" s="215"/>
      <c r="F42" s="215"/>
      <c r="G42" s="215"/>
      <c r="H42" s="215"/>
      <c r="I42" s="135">
        <f>SUM(I41,I15,I25)</f>
        <v>35680.800000000003</v>
      </c>
      <c r="L42" s="58"/>
      <c r="N42" s="58"/>
    </row>
    <row r="44" spans="2:15">
      <c r="B44" s="5"/>
    </row>
    <row r="45" spans="2:15">
      <c r="B45" s="199" t="s">
        <v>48</v>
      </c>
      <c r="C45" s="199"/>
      <c r="D45" s="199"/>
      <c r="E45" s="199"/>
      <c r="F45" s="199"/>
      <c r="G45" s="199"/>
      <c r="H45" s="199"/>
      <c r="I45" s="199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199" t="s">
        <v>49</v>
      </c>
      <c r="D48" s="199"/>
      <c r="E48" s="199"/>
      <c r="F48" s="3"/>
      <c r="G48" s="199" t="s">
        <v>50</v>
      </c>
      <c r="H48" s="199"/>
      <c r="I48" s="199"/>
    </row>
    <row r="49" spans="2:9">
      <c r="C49" s="281" t="s">
        <v>78</v>
      </c>
      <c r="D49" s="281"/>
      <c r="E49" s="281"/>
      <c r="F49" s="3"/>
      <c r="G49" s="205" t="s">
        <v>11</v>
      </c>
      <c r="H49" s="205"/>
      <c r="I49" s="205"/>
    </row>
    <row r="50" spans="2:9">
      <c r="C50" s="281" t="s">
        <v>79</v>
      </c>
      <c r="D50" s="281"/>
      <c r="E50" s="281"/>
      <c r="F50" s="3"/>
      <c r="G50" s="199" t="s">
        <v>13</v>
      </c>
      <c r="H50" s="199"/>
      <c r="I50" s="199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53</v>
      </c>
      <c r="G58" s="3"/>
      <c r="H58" s="3"/>
      <c r="I58" s="3"/>
    </row>
    <row r="60" spans="2:9">
      <c r="I60" s="8"/>
    </row>
    <row r="61" spans="2:9" ht="15.75" customHeight="1"/>
    <row r="62" spans="2:9">
      <c r="B62" s="199" t="s">
        <v>54</v>
      </c>
      <c r="C62" s="199"/>
      <c r="D62" s="199"/>
      <c r="E62" s="199"/>
      <c r="F62" s="199"/>
      <c r="G62" s="199"/>
      <c r="H62" s="199"/>
      <c r="I62" s="199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K9" sqref="K9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>
      <c r="B2" s="206" t="s">
        <v>80</v>
      </c>
      <c r="C2" s="206"/>
      <c r="D2" s="206"/>
      <c r="E2" s="206"/>
      <c r="F2" s="206"/>
      <c r="G2" s="206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18"/>
      <c r="C6" s="219"/>
      <c r="D6" s="219"/>
      <c r="E6" s="219"/>
      <c r="F6" s="219"/>
      <c r="G6" s="220"/>
    </row>
    <row r="7" spans="2:7">
      <c r="B7" s="221" t="s">
        <v>81</v>
      </c>
      <c r="C7" s="222"/>
      <c r="D7" s="222"/>
      <c r="E7" s="222"/>
      <c r="F7" s="222"/>
      <c r="G7" s="223"/>
    </row>
    <row r="8" spans="2:7" ht="13.5" thickBot="1">
      <c r="B8" s="224" t="s">
        <v>82</v>
      </c>
      <c r="C8" s="225"/>
      <c r="D8" s="225"/>
      <c r="E8" s="225"/>
      <c r="F8" s="225"/>
      <c r="G8" s="226"/>
    </row>
    <row r="9" spans="2:7" ht="18.75" customHeight="1">
      <c r="B9" s="227"/>
      <c r="C9" s="228"/>
      <c r="D9" s="229"/>
      <c r="E9" s="63" t="s">
        <v>83</v>
      </c>
      <c r="F9" s="64" t="s">
        <v>84</v>
      </c>
      <c r="G9" s="65" t="s">
        <v>40</v>
      </c>
    </row>
    <row r="10" spans="2:7" ht="18.75" customHeight="1">
      <c r="B10" s="83" t="s">
        <v>85</v>
      </c>
      <c r="E10" s="66"/>
      <c r="F10" s="67"/>
      <c r="G10" s="68">
        <f>202621.67+45565.84</f>
        <v>248187.51</v>
      </c>
    </row>
    <row r="11" spans="2:7" ht="18.75" customHeight="1">
      <c r="B11" s="83" t="s">
        <v>86</v>
      </c>
      <c r="E11" s="66"/>
      <c r="F11" s="67"/>
      <c r="G11" s="68">
        <f>+E11-F11+G10</f>
        <v>248187.51</v>
      </c>
    </row>
    <row r="12" spans="2:7" ht="18.75" customHeight="1">
      <c r="B12" s="83" t="s">
        <v>87</v>
      </c>
      <c r="E12" s="66">
        <f>-525.11+23.57</f>
        <v>-501.54</v>
      </c>
      <c r="F12" s="67"/>
      <c r="G12" s="68">
        <f>+E12-F12+G11</f>
        <v>247685.97</v>
      </c>
    </row>
    <row r="13" spans="2:7" ht="18.75" customHeight="1">
      <c r="B13" s="83" t="s">
        <v>88</v>
      </c>
      <c r="E13" s="66"/>
      <c r="F13" s="67">
        <f>1376+1336+32000+687.5+281.3</f>
        <v>35680.800000000003</v>
      </c>
      <c r="G13" s="68">
        <f t="shared" ref="G13:G19" si="0">+E13-F13+G12</f>
        <v>212005.16999999998</v>
      </c>
    </row>
    <row r="14" spans="2:7" ht="18.75" customHeight="1">
      <c r="B14" s="83" t="s">
        <v>89</v>
      </c>
      <c r="C14" s="69"/>
      <c r="E14" s="66"/>
      <c r="F14" s="67"/>
      <c r="G14" s="68">
        <f t="shared" si="0"/>
        <v>212005.16999999998</v>
      </c>
    </row>
    <row r="15" spans="2:7" ht="18.75" customHeight="1">
      <c r="B15" s="83" t="s">
        <v>90</v>
      </c>
      <c r="E15" s="66"/>
      <c r="F15" s="67"/>
      <c r="G15" s="68">
        <f t="shared" si="0"/>
        <v>212005.16999999998</v>
      </c>
    </row>
    <row r="16" spans="2:7" ht="18.75" customHeight="1">
      <c r="B16" s="83" t="s">
        <v>91</v>
      </c>
      <c r="E16" s="81"/>
      <c r="F16" s="82"/>
      <c r="G16" s="68">
        <f t="shared" si="0"/>
        <v>212005.16999999998</v>
      </c>
    </row>
    <row r="17" spans="2:9" ht="18.75" customHeight="1">
      <c r="B17" s="83" t="s">
        <v>92</v>
      </c>
      <c r="E17" s="70"/>
      <c r="F17" s="71">
        <v>115</v>
      </c>
      <c r="G17" s="68">
        <f t="shared" si="0"/>
        <v>211890.16999999998</v>
      </c>
    </row>
    <row r="18" spans="2:9" ht="18.75" customHeight="1">
      <c r="B18" s="83" t="s">
        <v>93</v>
      </c>
      <c r="E18" s="70"/>
      <c r="F18" s="71"/>
      <c r="G18" s="68">
        <f t="shared" si="0"/>
        <v>211890.16999999998</v>
      </c>
    </row>
    <row r="19" spans="2:9" ht="18.75" customHeight="1" thickBot="1">
      <c r="B19" s="124" t="s">
        <v>94</v>
      </c>
      <c r="C19" s="125"/>
      <c r="D19" s="126"/>
      <c r="E19" s="127"/>
      <c r="F19" s="128"/>
      <c r="G19" s="129">
        <f t="shared" si="0"/>
        <v>211890.16999999998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199" t="s">
        <v>48</v>
      </c>
      <c r="C25" s="199"/>
      <c r="D25" s="199"/>
      <c r="E25" s="199"/>
      <c r="F25" s="199"/>
      <c r="G25" s="199"/>
      <c r="H25" s="199"/>
      <c r="I25" s="199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95</v>
      </c>
      <c r="D29" s="61" t="s">
        <v>96</v>
      </c>
      <c r="E29" s="232" t="s">
        <v>97</v>
      </c>
      <c r="F29" s="232"/>
    </row>
    <row r="30" spans="2:9">
      <c r="B30" s="138" t="s">
        <v>98</v>
      </c>
      <c r="C30" s="136"/>
      <c r="D30" s="136"/>
      <c r="E30" s="231" t="s">
        <v>11</v>
      </c>
      <c r="F30" s="231"/>
      <c r="G30" s="136"/>
    </row>
    <row r="31" spans="2:9">
      <c r="B31" s="137" t="s">
        <v>99</v>
      </c>
      <c r="C31" s="137"/>
      <c r="D31" s="137"/>
      <c r="E31" s="282" t="s">
        <v>100</v>
      </c>
      <c r="F31" s="282"/>
      <c r="G31" s="137"/>
    </row>
    <row r="37" spans="1:9">
      <c r="C37" s="230" t="s">
        <v>101</v>
      </c>
      <c r="D37" s="230"/>
    </row>
    <row r="38" spans="1:9">
      <c r="C38" s="230" t="s">
        <v>15</v>
      </c>
      <c r="D38" s="230"/>
    </row>
    <row r="39" spans="1:9">
      <c r="C39" s="230" t="s">
        <v>53</v>
      </c>
      <c r="D39" s="230"/>
    </row>
    <row r="42" spans="1:9">
      <c r="G42" s="8"/>
    </row>
    <row r="44" spans="1:9">
      <c r="A44" s="199" t="s">
        <v>54</v>
      </c>
      <c r="B44" s="199"/>
      <c r="C44" s="199"/>
      <c r="D44" s="199"/>
      <c r="E44" s="199"/>
      <c r="F44" s="199"/>
      <c r="G44" s="199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M11" sqref="M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102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103</v>
      </c>
      <c r="C6" s="241"/>
      <c r="D6" s="241"/>
      <c r="E6" s="84"/>
      <c r="F6" s="84"/>
      <c r="G6" s="84"/>
      <c r="H6" s="84"/>
      <c r="I6" s="84"/>
      <c r="J6" s="167" t="s">
        <v>104</v>
      </c>
    </row>
    <row r="7" spans="2:10">
      <c r="B7" s="242" t="s">
        <v>105</v>
      </c>
      <c r="C7" s="242"/>
      <c r="D7" s="242"/>
      <c r="E7" s="234" t="s">
        <v>106</v>
      </c>
      <c r="F7" s="234"/>
      <c r="G7" s="234"/>
      <c r="H7" s="234"/>
      <c r="I7" s="235"/>
      <c r="J7" s="238">
        <v>1</v>
      </c>
    </row>
    <row r="8" spans="2:10">
      <c r="B8" s="242" t="s">
        <v>107</v>
      </c>
      <c r="C8" s="242"/>
      <c r="D8" s="242"/>
      <c r="E8" s="85"/>
      <c r="F8" s="85"/>
      <c r="G8" s="85"/>
      <c r="H8" s="85"/>
      <c r="I8" s="85"/>
      <c r="J8" s="239"/>
    </row>
    <row r="9" spans="2:10">
      <c r="B9" s="236" t="s">
        <v>108</v>
      </c>
      <c r="C9" s="237"/>
      <c r="D9" s="237"/>
      <c r="E9" s="86">
        <v>45414</v>
      </c>
      <c r="F9" s="86"/>
      <c r="G9" s="87" t="s">
        <v>109</v>
      </c>
      <c r="H9" s="157"/>
      <c r="I9" s="86"/>
      <c r="J9" s="239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4" t="s">
        <v>112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113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115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M11" sqref="M11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102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116</v>
      </c>
      <c r="C6" s="241"/>
      <c r="D6" s="241"/>
      <c r="E6" s="84"/>
      <c r="F6" s="84"/>
      <c r="G6" s="84"/>
      <c r="H6" s="84"/>
      <c r="I6" s="84"/>
      <c r="J6" s="167" t="s">
        <v>104</v>
      </c>
    </row>
    <row r="7" spans="2:10">
      <c r="B7" s="242" t="s">
        <v>105</v>
      </c>
      <c r="C7" s="242"/>
      <c r="D7" s="242"/>
      <c r="E7" s="234" t="s">
        <v>106</v>
      </c>
      <c r="F7" s="234"/>
      <c r="G7" s="234"/>
      <c r="H7" s="234"/>
      <c r="I7" s="235"/>
      <c r="J7" s="238">
        <v>2</v>
      </c>
    </row>
    <row r="8" spans="2:10">
      <c r="B8" s="242" t="s">
        <v>107</v>
      </c>
      <c r="C8" s="242"/>
      <c r="D8" s="242"/>
      <c r="E8" s="85"/>
      <c r="F8" s="85"/>
      <c r="G8" s="85"/>
      <c r="H8" s="85"/>
      <c r="I8" s="85"/>
      <c r="J8" s="239"/>
    </row>
    <row r="9" spans="2:10">
      <c r="B9" s="237" t="s">
        <v>117</v>
      </c>
      <c r="C9" s="237"/>
      <c r="D9" s="237"/>
      <c r="E9" s="86">
        <v>45414</v>
      </c>
      <c r="F9" s="86"/>
      <c r="G9" s="87" t="s">
        <v>118</v>
      </c>
      <c r="H9" s="157"/>
      <c r="I9" s="86"/>
      <c r="J9" s="239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4" t="s">
        <v>119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120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115</v>
      </c>
      <c r="F32" s="230"/>
      <c r="G32" s="230"/>
      <c r="H32" s="7"/>
      <c r="I32" s="7"/>
      <c r="J32" s="7"/>
    </row>
    <row r="36" spans="2:10">
      <c r="B36" s="199" t="s">
        <v>54</v>
      </c>
      <c r="C36" s="199"/>
      <c r="D36" s="199"/>
      <c r="E36" s="199"/>
      <c r="F36" s="199"/>
      <c r="G36" s="199"/>
      <c r="H36" s="199"/>
      <c r="I36" s="199"/>
      <c r="J36" s="199"/>
    </row>
    <row r="37" spans="2:10">
      <c r="B37" s="199"/>
      <c r="C37" s="199"/>
      <c r="D37" s="199"/>
      <c r="E37" s="199"/>
      <c r="F37" s="199"/>
      <c r="G37" s="199"/>
      <c r="H37" s="199"/>
      <c r="I37" s="199"/>
      <c r="J37" s="199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L11" sqref="L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102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121</v>
      </c>
      <c r="C6" s="241"/>
      <c r="D6" s="241"/>
      <c r="E6" s="84"/>
      <c r="F6" s="84"/>
      <c r="G6" s="84"/>
      <c r="H6" s="84"/>
      <c r="I6" s="84"/>
      <c r="J6" s="167" t="s">
        <v>104</v>
      </c>
    </row>
    <row r="7" spans="2:10">
      <c r="B7" s="242" t="s">
        <v>105</v>
      </c>
      <c r="C7" s="242"/>
      <c r="D7" s="242"/>
      <c r="E7" s="234" t="s">
        <v>122</v>
      </c>
      <c r="F7" s="234"/>
      <c r="G7" s="234"/>
      <c r="H7" s="234"/>
      <c r="I7" s="235"/>
      <c r="J7" s="238">
        <v>3</v>
      </c>
    </row>
    <row r="8" spans="2:10">
      <c r="B8" s="242" t="s">
        <v>107</v>
      </c>
      <c r="C8" s="242"/>
      <c r="D8" s="242"/>
      <c r="E8" s="85">
        <v>42</v>
      </c>
      <c r="F8" s="85"/>
      <c r="G8" s="85"/>
      <c r="H8" s="85"/>
      <c r="I8" s="85"/>
      <c r="J8" s="239"/>
    </row>
    <row r="9" spans="2:10">
      <c r="B9" s="236" t="s">
        <v>108</v>
      </c>
      <c r="C9" s="237"/>
      <c r="D9" s="237"/>
      <c r="E9" s="86">
        <v>45414</v>
      </c>
      <c r="F9" s="86"/>
      <c r="G9" s="87" t="s">
        <v>123</v>
      </c>
      <c r="H9" s="157"/>
      <c r="I9" s="86"/>
      <c r="J9" s="239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4" t="s">
        <v>112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113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115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91BB-CF25-4B3E-BFA1-41D669064FE5}">
  <sheetPr>
    <pageSetUpPr fitToPage="1"/>
  </sheetPr>
  <dimension ref="B1:J37"/>
  <sheetViews>
    <sheetView showGridLines="0" topLeftCell="A2" workbookViewId="0">
      <selection activeCell="N11" sqref="N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102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124</v>
      </c>
      <c r="C6" s="241"/>
      <c r="D6" s="241"/>
      <c r="E6" s="84"/>
      <c r="F6" s="84"/>
      <c r="G6" s="84"/>
      <c r="H6" s="84"/>
      <c r="I6" s="84"/>
      <c r="J6" s="167" t="s">
        <v>104</v>
      </c>
    </row>
    <row r="7" spans="2:10">
      <c r="B7" s="242" t="s">
        <v>105</v>
      </c>
      <c r="C7" s="242"/>
      <c r="D7" s="242"/>
      <c r="E7" s="234" t="s">
        <v>125</v>
      </c>
      <c r="F7" s="234"/>
      <c r="G7" s="234"/>
      <c r="H7" s="234"/>
      <c r="I7" s="235"/>
      <c r="J7" s="238">
        <v>4</v>
      </c>
    </row>
    <row r="8" spans="2:10">
      <c r="B8" s="242" t="s">
        <v>107</v>
      </c>
      <c r="C8" s="242"/>
      <c r="D8" s="242"/>
      <c r="E8" s="85">
        <v>96</v>
      </c>
      <c r="F8" s="85"/>
      <c r="G8" s="85"/>
      <c r="H8" s="85"/>
      <c r="I8" s="85"/>
      <c r="J8" s="239"/>
    </row>
    <row r="9" spans="2:10">
      <c r="B9" s="236" t="s">
        <v>108</v>
      </c>
      <c r="C9" s="237"/>
      <c r="D9" s="237"/>
      <c r="E9" s="86">
        <v>45414</v>
      </c>
      <c r="F9" s="86"/>
      <c r="G9" s="87" t="s">
        <v>126</v>
      </c>
      <c r="H9" s="157"/>
      <c r="I9" s="86"/>
      <c r="J9" s="239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4" t="s">
        <v>112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113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115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tabSelected="1" workbookViewId="0">
      <selection activeCell="P11" sqref="P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33" t="s">
        <v>102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127</v>
      </c>
      <c r="C6" s="241"/>
      <c r="D6" s="241"/>
      <c r="E6" s="84"/>
      <c r="F6" s="84"/>
      <c r="G6" s="84"/>
      <c r="H6" s="84"/>
      <c r="I6" s="84"/>
      <c r="J6" s="167" t="s">
        <v>104</v>
      </c>
    </row>
    <row r="7" spans="2:10">
      <c r="B7" s="242" t="s">
        <v>105</v>
      </c>
      <c r="C7" s="242"/>
      <c r="D7" s="242"/>
      <c r="E7" s="234" t="s">
        <v>128</v>
      </c>
      <c r="F7" s="234"/>
      <c r="G7" s="234"/>
      <c r="H7" s="234"/>
      <c r="I7" s="235"/>
      <c r="J7" s="238">
        <v>5</v>
      </c>
    </row>
    <row r="8" spans="2:10">
      <c r="B8" s="242" t="s">
        <v>107</v>
      </c>
      <c r="C8" s="242"/>
      <c r="D8" s="242"/>
      <c r="E8" s="85">
        <v>344238</v>
      </c>
      <c r="F8" s="85"/>
      <c r="G8" s="85"/>
      <c r="H8" s="85"/>
      <c r="I8" s="85"/>
      <c r="J8" s="239"/>
    </row>
    <row r="9" spans="2:10">
      <c r="B9" s="236" t="s">
        <v>108</v>
      </c>
      <c r="C9" s="237"/>
      <c r="D9" s="237"/>
      <c r="E9" s="86">
        <v>45439</v>
      </c>
      <c r="F9" s="86"/>
      <c r="G9" s="87" t="s">
        <v>129</v>
      </c>
      <c r="H9" s="157"/>
      <c r="I9" s="86"/>
      <c r="J9" s="239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110</v>
      </c>
      <c r="H21" t="s">
        <v>111</v>
      </c>
    </row>
    <row r="22" spans="2:10">
      <c r="B22" s="204" t="s">
        <v>112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113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115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96"/>
      <c r="Q1" s="96"/>
      <c r="R1" s="96"/>
      <c r="S1" s="249" t="s">
        <v>130</v>
      </c>
    </row>
    <row r="2" spans="1:19" ht="8.25" customHeight="1">
      <c r="A2" s="250" t="s">
        <v>131</v>
      </c>
      <c r="P2" s="96"/>
      <c r="Q2" s="96"/>
      <c r="R2" s="96"/>
      <c r="S2" s="249"/>
    </row>
    <row r="3" spans="1:19" ht="17.25" customHeight="1">
      <c r="A3" s="250"/>
      <c r="C3" s="196" t="s">
        <v>132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6"/>
      <c r="Q3" s="258"/>
      <c r="R3" s="96"/>
      <c r="S3" s="249"/>
    </row>
    <row r="4" spans="1:19" ht="17.25" customHeight="1">
      <c r="A4" s="250"/>
      <c r="C4" s="199" t="s">
        <v>133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6"/>
      <c r="Q4" s="258"/>
      <c r="R4" s="96"/>
      <c r="S4" s="249"/>
    </row>
    <row r="5" spans="1:19" ht="17.25" customHeight="1">
      <c r="A5" s="250"/>
      <c r="C5" s="199" t="s">
        <v>134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6"/>
      <c r="Q5" s="258"/>
      <c r="R5" s="96"/>
      <c r="S5" s="249"/>
    </row>
    <row r="6" spans="1:19" ht="7.5" customHeight="1" thickBot="1">
      <c r="A6" s="250"/>
      <c r="P6" s="96"/>
      <c r="Q6" s="258"/>
      <c r="R6" s="96"/>
      <c r="S6" s="249"/>
    </row>
    <row r="7" spans="1:19" ht="17.25" customHeight="1">
      <c r="A7" s="250"/>
      <c r="C7" s="97" t="s">
        <v>135</v>
      </c>
      <c r="D7" s="257" t="s">
        <v>136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96"/>
      <c r="Q7" s="96"/>
      <c r="R7" s="96"/>
      <c r="S7" s="249"/>
    </row>
    <row r="8" spans="1:19" ht="17.25" customHeight="1">
      <c r="A8" s="250"/>
      <c r="C8" s="259">
        <v>1</v>
      </c>
      <c r="D8" s="262"/>
      <c r="E8" s="263"/>
      <c r="F8" s="263"/>
      <c r="G8" s="263"/>
      <c r="H8" s="263"/>
      <c r="I8" s="263"/>
      <c r="J8" s="263"/>
      <c r="K8" s="263"/>
      <c r="L8" s="263"/>
      <c r="M8" s="263"/>
      <c r="N8" s="264"/>
      <c r="P8" s="96"/>
      <c r="Q8" s="96"/>
      <c r="R8" s="96"/>
      <c r="S8" s="249"/>
    </row>
    <row r="9" spans="1:19" ht="17.25" customHeight="1">
      <c r="A9" s="250"/>
      <c r="C9" s="260"/>
      <c r="D9" s="265"/>
      <c r="E9" s="266"/>
      <c r="F9" s="266"/>
      <c r="G9" s="266"/>
      <c r="H9" s="266"/>
      <c r="I9" s="266"/>
      <c r="J9" s="266"/>
      <c r="K9" s="266"/>
      <c r="L9" s="266"/>
      <c r="M9" s="266"/>
      <c r="N9" s="267"/>
      <c r="P9" s="96"/>
      <c r="Q9" s="96"/>
      <c r="R9" s="96"/>
      <c r="S9" s="249"/>
    </row>
    <row r="10" spans="1:19" ht="17.25" customHeight="1">
      <c r="A10" s="250"/>
      <c r="C10" s="260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P10" s="96"/>
      <c r="Q10" s="96"/>
      <c r="R10" s="96"/>
      <c r="S10" s="249"/>
    </row>
    <row r="11" spans="1:19" ht="17.25" customHeight="1">
      <c r="A11" s="250"/>
      <c r="C11" s="260"/>
      <c r="D11" s="265"/>
      <c r="E11" s="266"/>
      <c r="F11" s="266"/>
      <c r="G11" s="266"/>
      <c r="H11" s="266"/>
      <c r="I11" s="266"/>
      <c r="J11" s="266"/>
      <c r="K11" s="266"/>
      <c r="L11" s="266"/>
      <c r="M11" s="266"/>
      <c r="N11" s="267"/>
      <c r="P11" s="96"/>
      <c r="Q11" s="96"/>
      <c r="R11" s="96"/>
      <c r="S11" s="249"/>
    </row>
    <row r="12" spans="1:19" ht="17.25" customHeight="1">
      <c r="A12" s="250"/>
      <c r="C12" s="260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7"/>
      <c r="P12" s="96"/>
      <c r="Q12" s="96"/>
      <c r="R12" s="96"/>
      <c r="S12" s="249"/>
    </row>
    <row r="13" spans="1:19" ht="17.25" customHeight="1">
      <c r="A13" s="250"/>
      <c r="C13" s="260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7"/>
      <c r="P13" s="96"/>
      <c r="Q13" s="96"/>
      <c r="R13" s="96"/>
      <c r="S13" s="249"/>
    </row>
    <row r="14" spans="1:19" ht="17.25" customHeight="1">
      <c r="A14" s="250"/>
      <c r="C14" s="260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7"/>
      <c r="P14" s="96"/>
      <c r="Q14" s="96"/>
      <c r="R14" s="96"/>
      <c r="S14" s="249"/>
    </row>
    <row r="15" spans="1:19" ht="12" customHeight="1">
      <c r="A15" s="250"/>
      <c r="C15" s="261"/>
      <c r="D15" s="268"/>
      <c r="E15" s="269"/>
      <c r="F15" s="269"/>
      <c r="G15" s="269"/>
      <c r="H15" s="269"/>
      <c r="I15" s="269"/>
      <c r="J15" s="269"/>
      <c r="K15" s="269"/>
      <c r="L15" s="269"/>
      <c r="M15" s="269"/>
      <c r="N15" s="270"/>
      <c r="P15" s="96"/>
      <c r="Q15" s="96"/>
      <c r="R15" s="96"/>
      <c r="S15" s="249"/>
    </row>
    <row r="16" spans="1:19" ht="11.25" customHeight="1" thickBot="1">
      <c r="A16" s="250"/>
      <c r="P16" s="96"/>
      <c r="Q16" s="96"/>
      <c r="R16" s="96"/>
      <c r="S16" s="249"/>
    </row>
    <row r="17" spans="1:19" ht="17.25" customHeight="1">
      <c r="A17" s="250"/>
      <c r="C17" s="283" t="s">
        <v>137</v>
      </c>
      <c r="D17" s="283"/>
      <c r="E17" s="283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49"/>
    </row>
    <row r="18" spans="1:19" ht="17.25" customHeight="1">
      <c r="A18" s="250"/>
      <c r="C18" s="271" t="s">
        <v>147</v>
      </c>
      <c r="D18" s="272"/>
      <c r="E18" s="273"/>
      <c r="F18" s="180"/>
      <c r="G18" s="181"/>
      <c r="H18" s="101"/>
      <c r="I18" s="102"/>
      <c r="J18" s="103"/>
      <c r="K18" s="103"/>
      <c r="L18" s="103"/>
      <c r="M18" s="101"/>
      <c r="N18" s="274"/>
      <c r="P18" s="96"/>
      <c r="Q18" s="96"/>
      <c r="R18" s="96"/>
      <c r="S18" s="249"/>
    </row>
    <row r="19" spans="1:19" ht="17.25" customHeight="1">
      <c r="A19" s="250"/>
      <c r="C19" s="246" t="s">
        <v>148</v>
      </c>
      <c r="D19" s="247"/>
      <c r="E19" s="248"/>
      <c r="F19" s="183"/>
      <c r="G19" s="183"/>
      <c r="H19" s="104"/>
      <c r="I19" s="104"/>
      <c r="J19" s="104"/>
      <c r="K19" s="104"/>
      <c r="L19" s="104"/>
      <c r="M19" s="120"/>
      <c r="N19" s="275"/>
      <c r="P19" s="96"/>
      <c r="Q19" s="96"/>
      <c r="R19" s="96"/>
      <c r="S19" s="249"/>
    </row>
    <row r="20" spans="1:19" ht="18" customHeight="1">
      <c r="A20" s="250"/>
      <c r="C20" s="251" t="s">
        <v>149</v>
      </c>
      <c r="D20" s="251"/>
      <c r="E20" s="251"/>
      <c r="F20" s="182"/>
      <c r="G20" s="182"/>
      <c r="H20" s="116"/>
      <c r="I20" s="117"/>
      <c r="J20" s="118"/>
      <c r="K20" s="118"/>
      <c r="L20" s="118"/>
      <c r="M20" s="116"/>
      <c r="N20" s="276"/>
      <c r="P20" s="96"/>
      <c r="Q20" s="96"/>
      <c r="R20" s="96"/>
      <c r="S20" s="249"/>
    </row>
    <row r="21" spans="1:19" ht="17.25" customHeight="1">
      <c r="A21" s="250"/>
      <c r="C21" s="252" t="s">
        <v>150</v>
      </c>
      <c r="D21" s="253"/>
      <c r="E21" s="254"/>
      <c r="F21" s="180"/>
      <c r="G21" s="181"/>
      <c r="H21" s="104"/>
      <c r="I21" s="130"/>
      <c r="J21" s="110"/>
      <c r="K21" s="110"/>
      <c r="L21" s="110"/>
      <c r="M21" s="105"/>
      <c r="N21" s="277"/>
      <c r="P21" s="96"/>
      <c r="Q21" s="96"/>
      <c r="R21" s="96"/>
      <c r="S21" s="249"/>
    </row>
    <row r="22" spans="1:19" ht="17.25" customHeight="1">
      <c r="A22" s="250"/>
      <c r="C22" s="246" t="s">
        <v>148</v>
      </c>
      <c r="D22" s="247"/>
      <c r="E22" s="248"/>
      <c r="F22" s="184"/>
      <c r="G22" s="184"/>
      <c r="H22" s="104"/>
      <c r="I22" s="104"/>
      <c r="J22" s="104"/>
      <c r="K22" s="104"/>
      <c r="L22" s="104"/>
      <c r="M22" s="120"/>
      <c r="N22" s="275"/>
      <c r="P22" s="96"/>
      <c r="Q22" s="96"/>
      <c r="R22" s="96"/>
      <c r="S22" s="249"/>
    </row>
    <row r="23" spans="1:19" ht="14.25" customHeight="1" thickBot="1">
      <c r="A23" s="250"/>
      <c r="C23" s="251" t="s">
        <v>151</v>
      </c>
      <c r="D23" s="251"/>
      <c r="E23" s="251"/>
      <c r="F23" s="185"/>
      <c r="G23" s="185"/>
      <c r="H23" s="107"/>
      <c r="I23" s="108"/>
      <c r="J23" s="109"/>
      <c r="K23" s="109"/>
      <c r="L23" s="109"/>
      <c r="M23" s="107"/>
      <c r="N23" s="276"/>
      <c r="P23" s="96"/>
      <c r="Q23" s="96"/>
      <c r="R23" s="96"/>
      <c r="S23" s="249"/>
    </row>
    <row r="24" spans="1:19" ht="17.25" customHeight="1">
      <c r="A24" s="250"/>
      <c r="C24" s="252" t="s">
        <v>147</v>
      </c>
      <c r="D24" s="253"/>
      <c r="E24" s="254"/>
      <c r="F24" s="180"/>
      <c r="G24" s="181"/>
      <c r="H24" s="111"/>
      <c r="I24" s="112"/>
      <c r="J24" s="110"/>
      <c r="K24" s="110"/>
      <c r="L24" s="110"/>
      <c r="M24" s="113"/>
      <c r="N24" s="243"/>
      <c r="P24" s="96"/>
      <c r="Q24" s="96"/>
      <c r="R24" s="96"/>
      <c r="S24" s="249"/>
    </row>
    <row r="25" spans="1:19" ht="17.25" customHeight="1">
      <c r="A25" s="250"/>
      <c r="C25" s="246" t="s">
        <v>152</v>
      </c>
      <c r="D25" s="247"/>
      <c r="E25" s="248"/>
      <c r="F25" s="186"/>
      <c r="G25" s="186"/>
      <c r="H25" s="114"/>
      <c r="I25" s="114"/>
      <c r="J25" s="114"/>
      <c r="K25" s="114"/>
      <c r="L25" s="114"/>
      <c r="M25" s="121"/>
      <c r="N25" s="244"/>
      <c r="P25" s="96"/>
      <c r="Q25" s="96"/>
      <c r="R25" s="96"/>
      <c r="S25" s="249"/>
    </row>
    <row r="26" spans="1:19" ht="18.75" customHeight="1">
      <c r="A26" s="250"/>
      <c r="C26" s="255" t="s">
        <v>149</v>
      </c>
      <c r="D26" s="255"/>
      <c r="E26" s="255"/>
      <c r="F26" s="106"/>
      <c r="G26" s="106"/>
      <c r="H26" s="107"/>
      <c r="I26" s="108"/>
      <c r="J26" s="109"/>
      <c r="K26" s="109"/>
      <c r="L26" s="109"/>
      <c r="M26" s="115"/>
      <c r="N26" s="245"/>
      <c r="P26" s="96"/>
      <c r="Q26" s="96"/>
      <c r="R26" s="96"/>
      <c r="S26" s="249"/>
    </row>
    <row r="27" spans="1:19" ht="12.75" customHeight="1">
      <c r="C27" s="7"/>
    </row>
    <row r="32" spans="1:19">
      <c r="D32" t="s">
        <v>153</v>
      </c>
      <c r="H32" t="s">
        <v>111</v>
      </c>
    </row>
    <row r="33" spans="2:10">
      <c r="B33" s="204" t="s">
        <v>154</v>
      </c>
      <c r="C33" s="204"/>
      <c r="D33" s="204"/>
      <c r="E33" s="204"/>
      <c r="F33" s="204"/>
      <c r="G33" s="204"/>
      <c r="H33" s="204"/>
      <c r="I33" s="204"/>
      <c r="J33" s="204"/>
    </row>
    <row r="34" spans="2:10">
      <c r="B34" s="196" t="s">
        <v>155</v>
      </c>
      <c r="C34" s="196"/>
      <c r="D34" s="196"/>
      <c r="E34" s="196"/>
      <c r="F34" s="196"/>
      <c r="G34" s="196"/>
      <c r="H34" s="196"/>
      <c r="I34" s="196"/>
      <c r="J34" s="19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0" t="s">
        <v>156</v>
      </c>
      <c r="F42" s="230"/>
      <c r="G42" s="230"/>
      <c r="H42" s="7"/>
      <c r="I42" s="7"/>
      <c r="J42" s="7"/>
    </row>
    <row r="43" spans="2:10">
      <c r="B43" s="7"/>
      <c r="C43" s="7"/>
      <c r="D43" s="7"/>
      <c r="E43" s="230" t="s">
        <v>53</v>
      </c>
      <c r="F43" s="230"/>
      <c r="G43" s="230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96"/>
      <c r="Q1" s="96"/>
      <c r="R1" s="96"/>
      <c r="S1" s="249" t="s">
        <v>130</v>
      </c>
    </row>
    <row r="2" spans="1:19" ht="8.25" customHeight="1">
      <c r="A2" s="250" t="s">
        <v>131</v>
      </c>
      <c r="P2" s="96"/>
      <c r="Q2" s="96"/>
      <c r="R2" s="96"/>
      <c r="S2" s="249"/>
    </row>
    <row r="3" spans="1:19" ht="17.25" customHeight="1">
      <c r="A3" s="250"/>
      <c r="C3" s="196" t="s">
        <v>132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6"/>
      <c r="Q3" s="258"/>
      <c r="R3" s="96"/>
      <c r="S3" s="249"/>
    </row>
    <row r="4" spans="1:19" ht="17.25" customHeight="1">
      <c r="A4" s="250"/>
      <c r="C4" s="199" t="s">
        <v>133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6"/>
      <c r="Q4" s="258"/>
      <c r="R4" s="96"/>
      <c r="S4" s="249"/>
    </row>
    <row r="5" spans="1:19" ht="17.25" customHeight="1">
      <c r="A5" s="250"/>
      <c r="C5" s="199" t="s">
        <v>134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6"/>
      <c r="Q5" s="258"/>
      <c r="R5" s="96"/>
      <c r="S5" s="249"/>
    </row>
    <row r="6" spans="1:19" ht="7.5" customHeight="1">
      <c r="A6" s="250"/>
      <c r="P6" s="96"/>
      <c r="Q6" s="258"/>
      <c r="R6" s="96"/>
      <c r="S6" s="249"/>
    </row>
    <row r="7" spans="1:19" ht="17.25" customHeight="1">
      <c r="A7" s="250"/>
      <c r="C7" s="97" t="s">
        <v>135</v>
      </c>
      <c r="D7" s="257" t="s">
        <v>136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96"/>
      <c r="Q7" s="96"/>
      <c r="R7" s="96"/>
      <c r="S7" s="249"/>
    </row>
    <row r="8" spans="1:19" ht="17.25" customHeight="1">
      <c r="A8" s="250"/>
      <c r="C8" s="259">
        <v>1</v>
      </c>
      <c r="D8" s="262"/>
      <c r="E8" s="263"/>
      <c r="F8" s="263"/>
      <c r="G8" s="263"/>
      <c r="H8" s="263"/>
      <c r="I8" s="263"/>
      <c r="J8" s="263"/>
      <c r="K8" s="263"/>
      <c r="L8" s="263"/>
      <c r="M8" s="263"/>
      <c r="N8" s="264"/>
      <c r="P8" s="96"/>
      <c r="Q8" s="96"/>
      <c r="R8" s="96"/>
      <c r="S8" s="249"/>
    </row>
    <row r="9" spans="1:19" ht="17.25" customHeight="1">
      <c r="A9" s="250"/>
      <c r="C9" s="260"/>
      <c r="D9" s="265"/>
      <c r="E9" s="266"/>
      <c r="F9" s="266"/>
      <c r="G9" s="266"/>
      <c r="H9" s="266"/>
      <c r="I9" s="266"/>
      <c r="J9" s="266"/>
      <c r="K9" s="266"/>
      <c r="L9" s="266"/>
      <c r="M9" s="266"/>
      <c r="N9" s="267"/>
      <c r="P9" s="96"/>
      <c r="Q9" s="96"/>
      <c r="R9" s="96"/>
      <c r="S9" s="249"/>
    </row>
    <row r="10" spans="1:19" ht="17.25" customHeight="1">
      <c r="A10" s="250"/>
      <c r="C10" s="260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P10" s="96"/>
      <c r="Q10" s="96"/>
      <c r="R10" s="96"/>
      <c r="S10" s="249"/>
    </row>
    <row r="11" spans="1:19" ht="17.25" customHeight="1">
      <c r="A11" s="250"/>
      <c r="C11" s="260"/>
      <c r="D11" s="265"/>
      <c r="E11" s="266"/>
      <c r="F11" s="266"/>
      <c r="G11" s="266"/>
      <c r="H11" s="266"/>
      <c r="I11" s="266"/>
      <c r="J11" s="266"/>
      <c r="K11" s="266"/>
      <c r="L11" s="266"/>
      <c r="M11" s="266"/>
      <c r="N11" s="267"/>
      <c r="P11" s="96"/>
      <c r="Q11" s="96"/>
      <c r="R11" s="96"/>
      <c r="S11" s="249"/>
    </row>
    <row r="12" spans="1:19" ht="17.25" customHeight="1">
      <c r="A12" s="250"/>
      <c r="C12" s="260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7"/>
      <c r="P12" s="96"/>
      <c r="Q12" s="96"/>
      <c r="R12" s="96"/>
      <c r="S12" s="249"/>
    </row>
    <row r="13" spans="1:19" ht="17.25" customHeight="1">
      <c r="A13" s="250"/>
      <c r="C13" s="260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7"/>
      <c r="P13" s="96"/>
      <c r="Q13" s="96"/>
      <c r="R13" s="96"/>
      <c r="S13" s="249"/>
    </row>
    <row r="14" spans="1:19" ht="17.25" customHeight="1">
      <c r="A14" s="250"/>
      <c r="C14" s="260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7"/>
      <c r="P14" s="96"/>
      <c r="Q14" s="96"/>
      <c r="R14" s="96"/>
      <c r="S14" s="249"/>
    </row>
    <row r="15" spans="1:19" ht="12" customHeight="1">
      <c r="A15" s="250"/>
      <c r="C15" s="261"/>
      <c r="D15" s="268"/>
      <c r="E15" s="269"/>
      <c r="F15" s="269"/>
      <c r="G15" s="269"/>
      <c r="H15" s="269"/>
      <c r="I15" s="269"/>
      <c r="J15" s="269"/>
      <c r="K15" s="269"/>
      <c r="L15" s="269"/>
      <c r="M15" s="269"/>
      <c r="N15" s="270"/>
      <c r="P15" s="96"/>
      <c r="Q15" s="96"/>
      <c r="R15" s="96"/>
      <c r="S15" s="249"/>
    </row>
    <row r="16" spans="1:19" ht="11.25" customHeight="1">
      <c r="A16" s="250"/>
      <c r="P16" s="96"/>
      <c r="Q16" s="96"/>
      <c r="R16" s="96"/>
      <c r="S16" s="249"/>
    </row>
    <row r="17" spans="1:19" ht="17.25" customHeight="1">
      <c r="A17" s="250"/>
      <c r="C17" s="283" t="s">
        <v>137</v>
      </c>
      <c r="D17" s="283"/>
      <c r="E17" s="283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49"/>
    </row>
    <row r="18" spans="1:19" ht="17.25" customHeight="1">
      <c r="A18" s="250"/>
      <c r="C18" s="271" t="s">
        <v>147</v>
      </c>
      <c r="D18" s="272"/>
      <c r="E18" s="273"/>
      <c r="F18" s="278"/>
      <c r="G18" s="181"/>
      <c r="H18" s="101"/>
      <c r="I18" s="102"/>
      <c r="J18" s="103"/>
      <c r="K18" s="103"/>
      <c r="L18" s="103"/>
      <c r="M18" s="101"/>
      <c r="N18" s="274"/>
      <c r="P18" s="96"/>
      <c r="Q18" s="96"/>
      <c r="R18" s="96"/>
      <c r="S18" s="249"/>
    </row>
    <row r="19" spans="1:19" ht="17.25" customHeight="1">
      <c r="A19" s="250"/>
      <c r="C19" s="246" t="s">
        <v>148</v>
      </c>
      <c r="D19" s="247"/>
      <c r="E19" s="248"/>
      <c r="F19" s="279"/>
      <c r="G19" s="183"/>
      <c r="H19" s="104"/>
      <c r="I19" s="104"/>
      <c r="J19" s="104"/>
      <c r="K19" s="104"/>
      <c r="L19" s="104"/>
      <c r="M19" s="120"/>
      <c r="N19" s="275"/>
      <c r="P19" s="96"/>
      <c r="Q19" s="96"/>
      <c r="R19" s="96"/>
      <c r="S19" s="249"/>
    </row>
    <row r="20" spans="1:19" ht="18" customHeight="1">
      <c r="A20" s="250"/>
      <c r="C20" s="251" t="s">
        <v>149</v>
      </c>
      <c r="D20" s="251"/>
      <c r="E20" s="251"/>
      <c r="F20" s="280"/>
      <c r="G20" s="182"/>
      <c r="H20" s="116"/>
      <c r="I20" s="117"/>
      <c r="J20" s="118"/>
      <c r="K20" s="118"/>
      <c r="L20" s="118"/>
      <c r="M20" s="116"/>
      <c r="N20" s="276"/>
      <c r="P20" s="96"/>
      <c r="Q20" s="96"/>
      <c r="R20" s="96"/>
      <c r="S20" s="249"/>
    </row>
    <row r="21" spans="1:19" ht="17.25" customHeight="1">
      <c r="A21" s="250"/>
      <c r="C21" s="252" t="s">
        <v>147</v>
      </c>
      <c r="D21" s="253"/>
      <c r="E21" s="254"/>
      <c r="F21" s="180"/>
      <c r="G21" s="181"/>
      <c r="H21" s="104"/>
      <c r="I21" s="130"/>
      <c r="J21" s="110"/>
      <c r="K21" s="110"/>
      <c r="L21" s="110"/>
      <c r="M21" s="105"/>
      <c r="N21" s="277"/>
      <c r="P21" s="96"/>
      <c r="Q21" s="96"/>
      <c r="R21" s="96"/>
      <c r="S21" s="249"/>
    </row>
    <row r="22" spans="1:19" ht="17.25" customHeight="1">
      <c r="A22" s="250"/>
      <c r="C22" s="246" t="s">
        <v>148</v>
      </c>
      <c r="D22" s="247"/>
      <c r="E22" s="248"/>
      <c r="F22" s="184"/>
      <c r="G22" s="184"/>
      <c r="H22" s="104"/>
      <c r="I22" s="104"/>
      <c r="J22" s="104"/>
      <c r="K22" s="104"/>
      <c r="L22" s="104"/>
      <c r="M22" s="120"/>
      <c r="N22" s="275"/>
      <c r="P22" s="96"/>
      <c r="Q22" s="96"/>
      <c r="R22" s="96"/>
      <c r="S22" s="249"/>
    </row>
    <row r="23" spans="1:19" ht="14.25" customHeight="1">
      <c r="A23" s="250"/>
      <c r="C23" s="251" t="s">
        <v>151</v>
      </c>
      <c r="D23" s="251"/>
      <c r="E23" s="251"/>
      <c r="F23" s="185"/>
      <c r="G23" s="185"/>
      <c r="H23" s="107"/>
      <c r="I23" s="108"/>
      <c r="J23" s="109"/>
      <c r="K23" s="109"/>
      <c r="L23" s="109"/>
      <c r="M23" s="107"/>
      <c r="N23" s="276"/>
      <c r="P23" s="96"/>
      <c r="Q23" s="96"/>
      <c r="R23" s="96"/>
      <c r="S23" s="249"/>
    </row>
    <row r="24" spans="1:19" ht="17.25" customHeight="1">
      <c r="A24" s="250"/>
      <c r="C24" s="252" t="s">
        <v>147</v>
      </c>
      <c r="D24" s="253"/>
      <c r="E24" s="254"/>
      <c r="F24" s="180"/>
      <c r="G24" s="181"/>
      <c r="H24" s="111"/>
      <c r="I24" s="112"/>
      <c r="J24" s="110"/>
      <c r="K24" s="110"/>
      <c r="L24" s="110"/>
      <c r="M24" s="113"/>
      <c r="N24" s="243"/>
      <c r="P24" s="96"/>
      <c r="Q24" s="96"/>
      <c r="R24" s="96"/>
      <c r="S24" s="249"/>
    </row>
    <row r="25" spans="1:19" ht="17.25" customHeight="1">
      <c r="A25" s="250"/>
      <c r="C25" s="246" t="s">
        <v>152</v>
      </c>
      <c r="D25" s="247"/>
      <c r="E25" s="248"/>
      <c r="F25" s="186"/>
      <c r="G25" s="186"/>
      <c r="H25" s="114"/>
      <c r="I25" s="114"/>
      <c r="J25" s="114"/>
      <c r="K25" s="114"/>
      <c r="L25" s="114"/>
      <c r="M25" s="121"/>
      <c r="N25" s="244"/>
      <c r="P25" s="96"/>
      <c r="Q25" s="96"/>
      <c r="R25" s="96"/>
      <c r="S25" s="249"/>
    </row>
    <row r="26" spans="1:19" ht="18.75" customHeight="1">
      <c r="A26" s="250"/>
      <c r="C26" s="255" t="s">
        <v>149</v>
      </c>
      <c r="D26" s="255"/>
      <c r="E26" s="255"/>
      <c r="F26" s="106"/>
      <c r="G26" s="106"/>
      <c r="H26" s="107"/>
      <c r="I26" s="108"/>
      <c r="J26" s="109"/>
      <c r="K26" s="109"/>
      <c r="L26" s="109"/>
      <c r="M26" s="115"/>
      <c r="N26" s="245"/>
      <c r="P26" s="96"/>
      <c r="Q26" s="96"/>
      <c r="R26" s="96"/>
      <c r="S26" s="249"/>
    </row>
    <row r="27" spans="1:19" ht="12.75" customHeight="1">
      <c r="C27" s="7"/>
    </row>
    <row r="32" spans="1:19">
      <c r="D32" t="s">
        <v>153</v>
      </c>
      <c r="H32" t="s">
        <v>111</v>
      </c>
    </row>
    <row r="33" spans="2:10">
      <c r="B33" s="204" t="s">
        <v>154</v>
      </c>
      <c r="C33" s="204"/>
      <c r="D33" s="204"/>
      <c r="E33" s="204"/>
      <c r="F33" s="204"/>
      <c r="G33" s="204"/>
      <c r="H33" s="204"/>
      <c r="I33" s="204"/>
      <c r="J33" s="204"/>
    </row>
    <row r="34" spans="2:10">
      <c r="B34" s="196" t="s">
        <v>155</v>
      </c>
      <c r="C34" s="196"/>
      <c r="D34" s="196"/>
      <c r="E34" s="196"/>
      <c r="F34" s="196"/>
      <c r="G34" s="196"/>
      <c r="H34" s="196"/>
      <c r="I34" s="196"/>
      <c r="J34" s="19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0" t="s">
        <v>156</v>
      </c>
      <c r="F42" s="230"/>
      <c r="G42" s="230"/>
      <c r="H42" s="7"/>
      <c r="I42" s="7"/>
      <c r="J42" s="7"/>
    </row>
    <row r="43" spans="2:10">
      <c r="B43" s="7"/>
      <c r="C43" s="7"/>
      <c r="D43" s="7"/>
      <c r="E43" s="230" t="s">
        <v>53</v>
      </c>
      <c r="F43" s="230"/>
      <c r="G43" s="230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96"/>
      <c r="Q1" s="96"/>
      <c r="R1" s="96"/>
      <c r="S1" s="249" t="s">
        <v>130</v>
      </c>
    </row>
    <row r="2" spans="1:19" ht="8.25" customHeight="1">
      <c r="A2" s="250" t="s">
        <v>131</v>
      </c>
      <c r="P2" s="96"/>
      <c r="Q2" s="96"/>
      <c r="R2" s="96"/>
      <c r="S2" s="249"/>
    </row>
    <row r="3" spans="1:19" ht="17.25" customHeight="1">
      <c r="A3" s="250"/>
      <c r="C3" s="196" t="s">
        <v>132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6"/>
      <c r="Q3" s="258"/>
      <c r="R3" s="96"/>
      <c r="S3" s="249"/>
    </row>
    <row r="4" spans="1:19" ht="17.25" customHeight="1">
      <c r="A4" s="250"/>
      <c r="C4" s="199" t="s">
        <v>133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6"/>
      <c r="Q4" s="258"/>
      <c r="R4" s="96"/>
      <c r="S4" s="249"/>
    </row>
    <row r="5" spans="1:19" ht="17.25" customHeight="1">
      <c r="A5" s="250"/>
      <c r="C5" s="199" t="s">
        <v>134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6"/>
      <c r="Q5" s="258"/>
      <c r="R5" s="96"/>
      <c r="S5" s="249"/>
    </row>
    <row r="6" spans="1:19" ht="7.5" customHeight="1">
      <c r="A6" s="250"/>
      <c r="P6" s="96"/>
      <c r="Q6" s="258"/>
      <c r="R6" s="96"/>
      <c r="S6" s="249"/>
    </row>
    <row r="7" spans="1:19" ht="17.25" customHeight="1">
      <c r="A7" s="250"/>
      <c r="C7" s="97" t="s">
        <v>135</v>
      </c>
      <c r="D7" s="257" t="s">
        <v>136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96"/>
      <c r="Q7" s="96"/>
      <c r="R7" s="96"/>
      <c r="S7" s="249"/>
    </row>
    <row r="8" spans="1:19" ht="17.25" customHeight="1">
      <c r="A8" s="250"/>
      <c r="C8" s="259">
        <v>1</v>
      </c>
      <c r="D8" s="262"/>
      <c r="E8" s="263"/>
      <c r="F8" s="263"/>
      <c r="G8" s="263"/>
      <c r="H8" s="263"/>
      <c r="I8" s="263"/>
      <c r="J8" s="263"/>
      <c r="K8" s="263"/>
      <c r="L8" s="263"/>
      <c r="M8" s="263"/>
      <c r="N8" s="264"/>
      <c r="P8" s="96"/>
      <c r="Q8" s="96"/>
      <c r="R8" s="96"/>
      <c r="S8" s="249"/>
    </row>
    <row r="9" spans="1:19" ht="17.25" customHeight="1">
      <c r="A9" s="250"/>
      <c r="C9" s="260"/>
      <c r="D9" s="265"/>
      <c r="E9" s="266"/>
      <c r="F9" s="266"/>
      <c r="G9" s="266"/>
      <c r="H9" s="266"/>
      <c r="I9" s="266"/>
      <c r="J9" s="266"/>
      <c r="K9" s="266"/>
      <c r="L9" s="266"/>
      <c r="M9" s="266"/>
      <c r="N9" s="267"/>
      <c r="P9" s="96"/>
      <c r="Q9" s="96"/>
      <c r="R9" s="96"/>
      <c r="S9" s="249"/>
    </row>
    <row r="10" spans="1:19" ht="17.25" customHeight="1">
      <c r="A10" s="250"/>
      <c r="C10" s="260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P10" s="96"/>
      <c r="Q10" s="96"/>
      <c r="R10" s="96"/>
      <c r="S10" s="249"/>
    </row>
    <row r="11" spans="1:19" ht="17.25" customHeight="1">
      <c r="A11" s="250"/>
      <c r="C11" s="260"/>
      <c r="D11" s="265"/>
      <c r="E11" s="266"/>
      <c r="F11" s="266"/>
      <c r="G11" s="266"/>
      <c r="H11" s="266"/>
      <c r="I11" s="266"/>
      <c r="J11" s="266"/>
      <c r="K11" s="266"/>
      <c r="L11" s="266"/>
      <c r="M11" s="266"/>
      <c r="N11" s="267"/>
      <c r="P11" s="96"/>
      <c r="Q11" s="96"/>
      <c r="R11" s="96"/>
      <c r="S11" s="249"/>
    </row>
    <row r="12" spans="1:19" ht="17.25" customHeight="1">
      <c r="A12" s="250"/>
      <c r="C12" s="260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7"/>
      <c r="P12" s="96"/>
      <c r="Q12" s="96"/>
      <c r="R12" s="96"/>
      <c r="S12" s="249"/>
    </row>
    <row r="13" spans="1:19" ht="17.25" customHeight="1">
      <c r="A13" s="250"/>
      <c r="C13" s="260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7"/>
      <c r="P13" s="96"/>
      <c r="Q13" s="96"/>
      <c r="R13" s="96"/>
      <c r="S13" s="249"/>
    </row>
    <row r="14" spans="1:19" ht="17.25" customHeight="1">
      <c r="A14" s="250"/>
      <c r="C14" s="260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7"/>
      <c r="P14" s="96"/>
      <c r="Q14" s="96"/>
      <c r="R14" s="96"/>
      <c r="S14" s="249"/>
    </row>
    <row r="15" spans="1:19" ht="12" customHeight="1">
      <c r="A15" s="250"/>
      <c r="C15" s="261"/>
      <c r="D15" s="268"/>
      <c r="E15" s="269"/>
      <c r="F15" s="269"/>
      <c r="G15" s="269"/>
      <c r="H15" s="269"/>
      <c r="I15" s="269"/>
      <c r="J15" s="269"/>
      <c r="K15" s="269"/>
      <c r="L15" s="269"/>
      <c r="M15" s="269"/>
      <c r="N15" s="270"/>
      <c r="P15" s="96"/>
      <c r="Q15" s="96"/>
      <c r="R15" s="96"/>
      <c r="S15" s="249"/>
    </row>
    <row r="16" spans="1:19" ht="11.25" customHeight="1">
      <c r="A16" s="250"/>
      <c r="P16" s="96"/>
      <c r="Q16" s="96"/>
      <c r="R16" s="96"/>
      <c r="S16" s="249"/>
    </row>
    <row r="17" spans="1:19" ht="17.25" customHeight="1">
      <c r="A17" s="250"/>
      <c r="C17" s="283" t="s">
        <v>137</v>
      </c>
      <c r="D17" s="283"/>
      <c r="E17" s="283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49"/>
    </row>
    <row r="18" spans="1:19" ht="17.25" customHeight="1">
      <c r="A18" s="250"/>
      <c r="C18" s="271" t="s">
        <v>147</v>
      </c>
      <c r="D18" s="272"/>
      <c r="E18" s="273"/>
      <c r="F18" s="278"/>
      <c r="G18" s="181"/>
      <c r="H18" s="101"/>
      <c r="I18" s="102"/>
      <c r="J18" s="103"/>
      <c r="K18" s="103"/>
      <c r="L18" s="103"/>
      <c r="M18" s="101"/>
      <c r="N18" s="274"/>
      <c r="P18" s="96"/>
      <c r="Q18" s="96"/>
      <c r="R18" s="96"/>
      <c r="S18" s="249"/>
    </row>
    <row r="19" spans="1:19" ht="17.25" customHeight="1">
      <c r="A19" s="250"/>
      <c r="C19" s="246" t="s">
        <v>148</v>
      </c>
      <c r="D19" s="247"/>
      <c r="E19" s="248"/>
      <c r="F19" s="279"/>
      <c r="G19" s="183"/>
      <c r="H19" s="104"/>
      <c r="I19" s="104"/>
      <c r="J19" s="104"/>
      <c r="K19" s="104"/>
      <c r="L19" s="104"/>
      <c r="M19" s="120"/>
      <c r="N19" s="275"/>
      <c r="P19" s="96"/>
      <c r="Q19" s="96"/>
      <c r="R19" s="96"/>
      <c r="S19" s="249"/>
    </row>
    <row r="20" spans="1:19" ht="18" customHeight="1">
      <c r="A20" s="250"/>
      <c r="C20" s="251" t="s">
        <v>149</v>
      </c>
      <c r="D20" s="251"/>
      <c r="E20" s="251"/>
      <c r="F20" s="280"/>
      <c r="G20" s="182"/>
      <c r="H20" s="116"/>
      <c r="I20" s="117"/>
      <c r="J20" s="118"/>
      <c r="K20" s="118"/>
      <c r="L20" s="118"/>
      <c r="M20" s="116"/>
      <c r="N20" s="276"/>
      <c r="P20" s="96"/>
      <c r="Q20" s="96"/>
      <c r="R20" s="96"/>
      <c r="S20" s="249"/>
    </row>
    <row r="21" spans="1:19" ht="17.25" customHeight="1">
      <c r="A21" s="250"/>
      <c r="C21" s="252" t="s">
        <v>147</v>
      </c>
      <c r="D21" s="253"/>
      <c r="E21" s="254"/>
      <c r="F21" s="180"/>
      <c r="G21" s="181"/>
      <c r="H21" s="104"/>
      <c r="I21" s="130"/>
      <c r="J21" s="110"/>
      <c r="K21" s="110"/>
      <c r="L21" s="110"/>
      <c r="M21" s="105"/>
      <c r="N21" s="277"/>
      <c r="P21" s="96"/>
      <c r="Q21" s="96"/>
      <c r="R21" s="96"/>
      <c r="S21" s="249"/>
    </row>
    <row r="22" spans="1:19" ht="17.25" customHeight="1">
      <c r="A22" s="250"/>
      <c r="C22" s="246" t="s">
        <v>148</v>
      </c>
      <c r="D22" s="247"/>
      <c r="E22" s="248"/>
      <c r="F22" s="184"/>
      <c r="G22" s="184"/>
      <c r="H22" s="104"/>
      <c r="I22" s="104"/>
      <c r="J22" s="104"/>
      <c r="K22" s="104"/>
      <c r="L22" s="104"/>
      <c r="M22" s="120"/>
      <c r="N22" s="275"/>
      <c r="P22" s="96"/>
      <c r="Q22" s="96"/>
      <c r="R22" s="96"/>
      <c r="S22" s="249"/>
    </row>
    <row r="23" spans="1:19" ht="14.25" customHeight="1">
      <c r="A23" s="250"/>
      <c r="C23" s="251" t="s">
        <v>151</v>
      </c>
      <c r="D23" s="251"/>
      <c r="E23" s="251"/>
      <c r="F23" s="185"/>
      <c r="G23" s="185"/>
      <c r="H23" s="107"/>
      <c r="I23" s="108"/>
      <c r="J23" s="109"/>
      <c r="K23" s="109"/>
      <c r="L23" s="109"/>
      <c r="M23" s="107"/>
      <c r="N23" s="276"/>
      <c r="P23" s="96"/>
      <c r="Q23" s="96"/>
      <c r="R23" s="96"/>
      <c r="S23" s="249"/>
    </row>
    <row r="24" spans="1:19" ht="17.25" customHeight="1">
      <c r="A24" s="250"/>
      <c r="C24" s="252" t="s">
        <v>147</v>
      </c>
      <c r="D24" s="253"/>
      <c r="E24" s="254"/>
      <c r="F24" s="180"/>
      <c r="G24" s="181"/>
      <c r="H24" s="111"/>
      <c r="I24" s="112"/>
      <c r="J24" s="110"/>
      <c r="K24" s="110"/>
      <c r="L24" s="110"/>
      <c r="M24" s="113"/>
      <c r="N24" s="243"/>
      <c r="P24" s="96"/>
      <c r="Q24" s="96"/>
      <c r="R24" s="96"/>
      <c r="S24" s="249"/>
    </row>
    <row r="25" spans="1:19" ht="17.25" customHeight="1">
      <c r="A25" s="250"/>
      <c r="C25" s="246" t="s">
        <v>152</v>
      </c>
      <c r="D25" s="247"/>
      <c r="E25" s="248"/>
      <c r="F25" s="186"/>
      <c r="G25" s="186"/>
      <c r="H25" s="114"/>
      <c r="I25" s="114"/>
      <c r="J25" s="114"/>
      <c r="K25" s="114"/>
      <c r="L25" s="114"/>
      <c r="M25" s="121"/>
      <c r="N25" s="244"/>
      <c r="P25" s="96"/>
      <c r="Q25" s="96"/>
      <c r="R25" s="96"/>
      <c r="S25" s="249"/>
    </row>
    <row r="26" spans="1:19" ht="18.75" customHeight="1">
      <c r="A26" s="250"/>
      <c r="C26" s="255" t="s">
        <v>149</v>
      </c>
      <c r="D26" s="255"/>
      <c r="E26" s="255"/>
      <c r="F26" s="106"/>
      <c r="G26" s="106"/>
      <c r="H26" s="107"/>
      <c r="I26" s="108"/>
      <c r="J26" s="109"/>
      <c r="K26" s="109"/>
      <c r="L26" s="109"/>
      <c r="M26" s="115"/>
      <c r="N26" s="245"/>
      <c r="P26" s="96"/>
      <c r="Q26" s="96"/>
      <c r="R26" s="96"/>
      <c r="S26" s="249"/>
    </row>
    <row r="27" spans="1:19" ht="12.75" customHeight="1">
      <c r="C27" s="7"/>
    </row>
    <row r="32" spans="1:19">
      <c r="D32" t="s">
        <v>153</v>
      </c>
      <c r="H32" t="s">
        <v>111</v>
      </c>
    </row>
    <row r="33" spans="2:10">
      <c r="B33" s="204" t="s">
        <v>154</v>
      </c>
      <c r="C33" s="204"/>
      <c r="D33" s="204"/>
      <c r="E33" s="204"/>
      <c r="F33" s="204"/>
      <c r="G33" s="204"/>
      <c r="H33" s="204"/>
      <c r="I33" s="204"/>
      <c r="J33" s="204"/>
    </row>
    <row r="34" spans="2:10">
      <c r="B34" s="196" t="s">
        <v>155</v>
      </c>
      <c r="C34" s="196"/>
      <c r="D34" s="196"/>
      <c r="E34" s="196"/>
      <c r="F34" s="196"/>
      <c r="G34" s="196"/>
      <c r="H34" s="196"/>
      <c r="I34" s="196"/>
      <c r="J34" s="19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114</v>
      </c>
      <c r="F41" s="7"/>
      <c r="G41" s="7"/>
      <c r="H41" s="7"/>
      <c r="I41" s="7"/>
      <c r="J41" s="7"/>
    </row>
    <row r="42" spans="2:10">
      <c r="B42" s="7"/>
      <c r="C42" s="7"/>
      <c r="D42" s="7"/>
      <c r="E42" s="230" t="s">
        <v>156</v>
      </c>
      <c r="F42" s="230"/>
      <c r="G42" s="230"/>
      <c r="H42" s="7"/>
      <c r="I42" s="7"/>
      <c r="J42" s="7"/>
    </row>
    <row r="43" spans="2:10">
      <c r="B43" s="7"/>
      <c r="C43" s="7"/>
      <c r="D43" s="7"/>
      <c r="E43" s="230" t="s">
        <v>53</v>
      </c>
      <c r="F43" s="230"/>
      <c r="G43" s="230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2024-06-04T14:36:22Z</dcterms:modified>
  <cp:category/>
  <cp:contentStatus/>
</cp:coreProperties>
</file>